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S:\Viešųjų pirkimų skyrius\File Sync\VP\2026\PIRKIMAI\AK\3746_Kelio_būklės_informacinės_sistemos_teikimo_Vilniaus_miesto_gatvių _tinklui_paslaugos_Ieva\nauji dok\"/>
    </mc:Choice>
  </mc:AlternateContent>
  <xr:revisionPtr revIDLastSave="0" documentId="13_ncr:1_{833D4E67-1C85-4FC9-B2BB-077F5D5CE8ED}" xr6:coauthVersionLast="47" xr6:coauthVersionMax="47" xr10:uidLastSave="{00000000-0000-0000-0000-000000000000}"/>
  <bookViews>
    <workbookView xWindow="-108" yWindow="-108" windowWidth="23256" windowHeight="1389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c r="G47" i="1" l="1"/>
  <c r="G48" i="1" l="1"/>
</calcChain>
</file>

<file path=xl/sharedStrings.xml><?xml version="1.0" encoding="utf-8"?>
<sst xmlns="http://schemas.openxmlformats.org/spreadsheetml/2006/main" count="115" uniqueCount="87">
  <si>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</si>
  <si>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</si>
  <si>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</si>
  <si>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</si>
  <si>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</si>
  <si>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</si>
  <si>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</si>
  <si>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</si>
  <si>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</si>
  <si>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</si>
  <si>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</si>
  <si>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</si>
  <si>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</si>
  <si>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</si>
  <si>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</si>
  <si>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</si>
  <si>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</si>
  <si>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</si>
  <si>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</si>
  <si>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</si>
  <si>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</si>
  <si>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</si>
  <si>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</si>
  <si>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</si>
  <si>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</si>
  <si>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</si>
  <si>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</si>
  <si>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</si>
  <si>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Mato vienetas</t>
  </si>
  <si>
    <t>Preliminarus kiekis</t>
  </si>
  <si>
    <t>Bendra palyginamoji pasiūlymo kaina, EUR be PVM</t>
  </si>
  <si>
    <t>PVM*, EUR</t>
  </si>
  <si>
    <t>Pasirinkti</t>
  </si>
  <si>
    <t>*Jei "PVM" laukas nepildomas, nurodykite priežastis, dėl kurių PVM nemokamas: -_____________________________________________________________________________________________________________</t>
  </si>
  <si>
    <t>Pasirinkite</t>
  </si>
  <si>
    <t>Teikiamas dokumentas</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</si>
  <si>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</si>
  <si>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</si>
  <si>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</si>
  <si>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</si>
  <si>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</si>
  <si>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</si>
  <si>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</si>
  <si>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</si>
  <si>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</si>
  <si>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Tiekėjas</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</si>
  <si>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</si>
  <si>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</si>
  <si>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</si>
  <si>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</si>
  <si>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Perkančiajai organizacijai paprašius</t>
  </si>
  <si>
    <t>(Dalyvio arba jo įgalioto asmens pareigų pavadinimas)</t>
  </si>
  <si>
    <t>(Parašas)</t>
  </si>
  <si>
    <t>(vardas, pavardė)</t>
  </si>
  <si>
    <t>Siūlomas papildomas Duomenų bazių specialistas</t>
  </si>
  <si>
    <t>Taip</t>
  </si>
  <si>
    <t>1,5 mėnesio</t>
  </si>
  <si>
    <t>Papildomas Duomenų bazių specialistas nesiūlomas</t>
  </si>
  <si>
    <t>Ne</t>
  </si>
  <si>
    <t>2 mėnesiai</t>
  </si>
  <si>
    <t>2,5 mėnesio</t>
  </si>
  <si>
    <t>3 mėnesiai</t>
  </si>
  <si>
    <t xml:space="preserve">Pirkimo objektas </t>
  </si>
  <si>
    <t>Bendra palyginamoji pasiūlymo kaina, EUR su PVM</t>
  </si>
  <si>
    <t>PASIŪLYMAS
Kelio būklės informacinės sistemos teikimo Vilniaus miesto gatvių tinklui paslauga</t>
  </si>
  <si>
    <t>Kelio būklės informacinės sistemos teikimo Vilniaus miesto gatvių tinklui paslauga</t>
  </si>
  <si>
    <t>mėn.</t>
  </si>
  <si>
    <t>Pirkimo sąlygų 5 priedas "Pasiūlymo forma"</t>
  </si>
  <si>
    <t>Galimas laimėtojas, jo subtiekėjai ir ūkio subjektai, kurių pajėgumais galimas laimėtojas remiasi</t>
  </si>
  <si>
    <t>Galimas laimėtojas ir ūkio subjektai, kurių pajėgumais galimas laimėtojas remiasi</t>
  </si>
  <si>
    <r>
      <t xml:space="preserve">Tiekėjo arba ūkio subjektų grupės dalyvių pavadinimas (-ai), juridinio asmens kodas (-ai) </t>
    </r>
    <r>
      <rPr>
        <b/>
        <i/>
        <sz val="12"/>
        <color theme="1"/>
        <rFont val="Tahoma"/>
        <family val="2"/>
      </rPr>
      <t>(jeigu pasiūlymą teikia fizinis asmuo – verslo ar individualios veiklos pažymėjimo Nr. ar pan.), adresas (-ai)</t>
    </r>
  </si>
  <si>
    <r>
      <t xml:space="preserve">Tiekėjo kolegialus valdymo ir (ar) priežiūros organas </t>
    </r>
    <r>
      <rPr>
        <b/>
        <i/>
        <sz val="12"/>
        <color theme="1"/>
        <rFont val="Tahoma"/>
        <family val="2"/>
      </rPr>
      <t>(nurodoma jeigu turi)</t>
    </r>
  </si>
  <si>
    <r>
      <t xml:space="preserve">Ūkio subjektų grupės dalyvis, atstovaujantis arba vadovaujantis ūkio subjektų grupei </t>
    </r>
    <r>
      <rPr>
        <b/>
        <i/>
        <sz val="12"/>
        <color theme="1"/>
        <rFont val="Tahoma"/>
        <family val="2"/>
      </rPr>
      <t>(pildoma, jei pasiūlymą teikia tiekėjų grupė)</t>
    </r>
  </si>
  <si>
    <r>
      <t xml:space="preserve">Asmens, įgalioto bendrauti su perkančiąją organizacija, kontaktinė informacija </t>
    </r>
    <r>
      <rPr>
        <b/>
        <i/>
        <sz val="12"/>
        <color theme="1"/>
        <rFont val="Tahoma"/>
        <family val="2"/>
      </rPr>
      <t>(vardas, pavardė, tel., faks., el. p., adresas)</t>
    </r>
  </si>
  <si>
    <r>
      <t xml:space="preserve">3. INFORMACIJA APIE ŪKIO SUBJEKTUS, KURIŲ PAJĖGUMAIS TIEKĖJAS REMIASI, KAD ATITIKTŲ PERKANČIOSIOS ORGANIZACIJOS KELIAMUS KVALIFIKACIJOS REIKALAVIMUS (JEIGU TOKIE REIKALAVIMAI KELIAMI)  </t>
    </r>
    <r>
      <rPr>
        <i/>
        <sz val="12"/>
        <color theme="1"/>
        <rFont val="Tahoma"/>
        <family val="2"/>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</si>
  <si>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rPr>
      <t>(pildoma, jei tiekėjas pasitelkia subtiekėjus)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</si>
  <si>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ahoma"/>
        <family val="2"/>
      </rPr>
      <t>Paslaugų teikimu,</t>
    </r>
    <r>
      <rPr>
        <i/>
        <sz val="12"/>
        <color theme="1"/>
        <rFont val="Tahoma"/>
        <family val="2"/>
      </rPr>
      <t xml:space="preserve"> </t>
    </r>
    <r>
      <rPr>
        <sz val="12"/>
        <color theme="1"/>
        <rFont val="Tahoma"/>
        <family val="2"/>
      </rPr>
      <t>įskaitant, bet neapsiribojant (išskyrus tuos atvejus, kai pirkimo dokumentuose aiškiai nurodyta, kad tam tikros konk</t>
    </r>
    <r>
      <rPr>
        <sz val="12"/>
        <rFont val="Tahoma"/>
        <family val="2"/>
      </rPr>
      <t>rečios išlaidos neturi būti įskaičiuotos į Sutarties kainą).</t>
    </r>
    <r>
      <rPr>
        <i/>
        <sz val="12"/>
        <rFont val="Tahoma"/>
        <family val="2"/>
      </rPr>
      <t xml:space="preserve">
</t>
    </r>
    <r>
      <rPr>
        <sz val="12"/>
        <color theme="1"/>
        <rFont val="Tahoma"/>
        <family val="2"/>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</si>
  <si>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Mato vieneto kaina EUR be PVM
</t>
    </r>
    <r>
      <rPr>
        <b/>
        <sz val="12"/>
        <color rgb="FFFF0000"/>
        <rFont val="Tahoma"/>
        <family val="2"/>
      </rPr>
      <t>(pildo tiekėjas)</t>
    </r>
  </si>
  <si>
    <r>
      <t xml:space="preserve">Kaina EUR be PVM
</t>
    </r>
    <r>
      <rPr>
        <b/>
        <i/>
        <sz val="12"/>
        <rFont val="Tahoma"/>
        <family val="2"/>
      </rPr>
      <t>(4×5)</t>
    </r>
  </si>
  <si>
    <r>
      <t xml:space="preserve">7. PRIDEDAMI DOKUMENTAI IR INFORMACIJA APIE KONFIDENCIALUMĄ
</t>
    </r>
    <r>
      <rPr>
        <i/>
        <sz val="12"/>
        <color theme="1"/>
        <rFont val="Tahoma"/>
        <family val="2"/>
      </rPr>
      <t>Jei nenurodyta kitaip, visi dokumentai teikiami su pasiūlymu CVP IS priemonėmis:</t>
    </r>
  </si>
  <si>
    <r>
      <t>Pasirašytas EBVPD</t>
    </r>
    <r>
      <rPr>
        <sz val="11"/>
        <color rgb="FFFF0000"/>
        <rFont val="Tahoma"/>
        <family val="2"/>
      </rPr>
      <t xml:space="preserve"> </t>
    </r>
    <r>
      <rPr>
        <b/>
        <sz val="11"/>
        <color rgb="FFFF0000"/>
        <rFont val="Tahoma"/>
        <family val="2"/>
      </rPr>
      <t xml:space="preserve">(Pirkimo slygų 4 priedas). </t>
    </r>
    <r>
      <rPr>
        <sz val="11"/>
        <color theme="1"/>
        <rFont val="Tahoma"/>
        <family val="2"/>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</si>
  <si>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1"/>
        <color theme="1"/>
        <rFont val="Tahoma"/>
        <family val="2"/>
      </rPr>
      <t>Pirkimo sąlygų 7 priedas</t>
    </r>
    <r>
      <rPr>
        <sz val="11"/>
        <color theme="1"/>
        <rFont val="Tahoma"/>
        <family val="2"/>
      </rPr>
      <t xml:space="preserve"> "Įvykdytų sutarčių sąrašas"</t>
    </r>
  </si>
  <si>
    <r>
      <rPr>
        <b/>
        <sz val="11"/>
        <rFont val="Tahoma"/>
        <family val="2"/>
      </rPr>
      <t>Pirkimo sąlygų 3 priede</t>
    </r>
    <r>
      <rPr>
        <sz val="11"/>
        <rFont val="Tahoma"/>
        <family val="2"/>
      </rPr>
      <t xml:space="preserve"> „Tiekėjo kvalifikaciniai reikalavimai“ nurodyti dokumentai.</t>
    </r>
  </si>
  <si>
    <r>
      <rPr>
        <b/>
        <sz val="11"/>
        <rFont val="Tahoma"/>
        <family val="2"/>
      </rPr>
      <t>Pirkimo sąlygų 2 priede</t>
    </r>
    <r>
      <rPr>
        <sz val="11"/>
        <rFont val="Tahoma"/>
        <family val="2"/>
      </rPr>
      <t xml:space="preserve"> „Tiekėjo pašalinimo pagrindai“ nurodyti dokumentai.</t>
    </r>
  </si>
  <si>
    <r>
      <rPr>
        <sz val="11"/>
        <rFont val="Tahoma"/>
        <family val="2"/>
      </rPr>
      <t xml:space="preserve">Atitikties deklaracija  </t>
    </r>
    <r>
      <rPr>
        <b/>
        <sz val="11"/>
        <rFont val="Tahoma"/>
        <family val="2"/>
      </rPr>
      <t>(Pirkimo sąlygų 10 priedas).</t>
    </r>
  </si>
  <si>
    <r>
      <rPr>
        <b/>
        <sz val="11"/>
        <color theme="1"/>
        <rFont val="Tahoma"/>
        <family val="2"/>
      </rPr>
      <t>Pasirašydamas šį pasiūlymą, tvirtintu, kad:</t>
    </r>
    <r>
      <rPr>
        <sz val="11"/>
        <color theme="1"/>
        <rFont val="Tahoma"/>
        <family val="2"/>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t>
    </r>
    <r>
      <rPr>
        <b/>
        <sz val="11"/>
        <color rgb="FFFF0000"/>
        <rFont val="Tahoma"/>
        <family val="2"/>
      </rPr>
      <t>Pateikdami pasiūlymą patvirtiname, kad Europos bendrajame viešųjų pirkimų dokumente (EBVPD) pateikta informacija yra aktuali, teisinga, išsami ir atitinka faktines aplinkybes pasiūlymo pateikimo dieną.</t>
    </r>
    <r>
      <rPr>
        <sz val="11"/>
        <color theme="1"/>
        <rFont val="Tahoma"/>
        <family val="2"/>
      </rPr>
      <t xml:space="preserve">
</t>
    </r>
  </si>
  <si>
    <r>
      <t xml:space="preserve">Tiekėjo deklaracija dėl atitikties Reglamento nuostatoms </t>
    </r>
    <r>
      <rPr>
        <b/>
        <sz val="11"/>
        <color rgb="FFFF0000"/>
        <rFont val="Tahoma"/>
        <family val="2"/>
      </rPr>
      <t>(Pirkimo sąlygų 8 ir 9 priedai)</t>
    </r>
    <r>
      <rPr>
        <b/>
        <sz val="11"/>
        <color theme="1"/>
        <rFont val="Tahoma"/>
        <family val="2"/>
      </rPr>
      <t>.</t>
    </r>
    <r>
      <rPr>
        <sz val="11"/>
        <color theme="1"/>
        <rFont val="Tahoma"/>
        <family val="2"/>
      </rPr>
      <t xml:space="preserve">
PASTABA. Kilus abejonių dėl tiekėjo (ne)atitikties Reglamento nuostatoms, perkančioji organizacija iš galimo laimėtojo prašys pateikti dokumentus, įrodančius deklaracijoje pateiktų duomenų teisingumą.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</si>
</sst>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Tahoma"/>
      <family val="2"/>
    </font>
    <font>
      <sz val="11"/>
      <name val="Tahoma"/>
      <family val="2"/>
    </font>
    <font>
      <b/>
      <sz val="16"/>
      <name val="Tahoma"/>
      <family val="2"/>
    </font>
    <font>
      <b/>
      <i/>
      <sz val="14"/>
      <name val="Tahoma"/>
      <family val="2"/>
    </font>
    <font>
      <sz val="14"/>
      <color theme="1"/>
      <name val="Tahoma"/>
      <family val="2"/>
    </font>
    <font>
      <b/>
      <sz val="12"/>
      <color theme="1"/>
      <name val="Tahoma"/>
      <family val="2"/>
    </font>
    <font>
      <b/>
      <i/>
      <sz val="12"/>
      <color theme="1"/>
      <name val="Tahoma"/>
      <family val="2"/>
    </font>
    <font>
      <b/>
      <sz val="11"/>
      <color theme="1"/>
      <name val="Tahoma"/>
      <family val="2"/>
    </font>
    <font>
      <b/>
      <sz val="12"/>
      <name val="Tahoma"/>
      <family val="2"/>
    </font>
    <font>
      <sz val="12"/>
      <color theme="1"/>
      <name val="Tahoma"/>
      <family val="2"/>
    </font>
    <font>
      <sz val="12"/>
      <name val="Tahoma"/>
      <family val="2"/>
    </font>
    <font>
      <i/>
      <sz val="12"/>
      <color theme="1"/>
      <name val="Tahoma"/>
      <family val="2"/>
    </font>
    <font>
      <i/>
      <sz val="12"/>
      <name val="Tahoma"/>
      <family val="2"/>
    </font>
    <font>
      <b/>
      <sz val="12"/>
      <color rgb="FFFF0000"/>
      <name val="Tahoma"/>
      <family val="2"/>
    </font>
    <font>
      <b/>
      <i/>
      <sz val="12"/>
      <name val="Tahoma"/>
      <family val="2"/>
    </font>
    <font>
      <b/>
      <i/>
      <sz val="11"/>
      <color theme="1"/>
      <name val="Tahoma"/>
      <family val="2"/>
    </font>
    <font>
      <b/>
      <i/>
      <sz val="11"/>
      <name val="Tahoma"/>
      <family val="2"/>
    </font>
    <font>
      <b/>
      <sz val="14"/>
      <color theme="1"/>
      <name val="Tahoma"/>
      <family val="2"/>
    </font>
    <font>
      <b/>
      <sz val="11"/>
      <color rgb="FFFF0000"/>
      <name val="Tahoma"/>
      <family val="2"/>
    </font>
    <font>
      <i/>
      <sz val="11"/>
      <color rgb="FFFF0000"/>
      <name val="Tahoma"/>
      <family val="2"/>
    </font>
    <font>
      <sz val="11"/>
      <color rgb="FFFF0000"/>
      <name val="Tahoma"/>
      <family val="2"/>
    </font>
    <font>
      <u/>
      <sz val="12"/>
      <color theme="1"/>
      <name val="Tahoma"/>
      <family val="2"/>
    </font>
    <font>
      <b/>
      <sz val="11"/>
      <name val="Tahoma"/>
      <family val="2"/>
    </font>
    <font>
      <sz val="11"/>
      <color rgb="FF00B050"/>
      <name val="Tahoma"/>
      <family val="2"/>
    </font>
    <font>
      <i/>
      <sz val="11"/>
      <color theme="1"/>
      <name val="Tahoma"/>
      <family val="2"/>
    </font>
    <font>
      <i/>
      <sz val="11"/>
      <name val="Tahoma"/>
      <family val="2"/>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80">
    <xf numFmtId="0" fontId="0" fillId="0" borderId="0" xfId="0"/>
    <xf numFmtId="0" fontId="0" fillId="0" borderId="0" xfId="0" applyAlignment="1">
      <alignment wrapText="1"/>
    </xf>
    <xf numFmtId="0" fontId="1" fillId="0" borderId="0" xfId="0" applyFont="1"/>
    <xf numFmtId="0" fontId="2" fillId="0" borderId="0" xfId="0" applyFont="1"/>
    <xf numFmtId="0" fontId="1" fillId="0" borderId="0" xfId="0" applyFont="1" applyAlignment="1" applyProtection="1">
      <alignment wrapText="1"/>
      <protection locked="0"/>
    </xf>
    <xf numFmtId="0" fontId="1" fillId="0" borderId="0" xfId="0" applyFont="1" applyAlignment="1">
      <alignment wrapText="1"/>
    </xf>
    <xf numFmtId="0" fontId="1" fillId="0" borderId="0" xfId="0" applyFont="1" applyProtection="1">
      <protection locked="0"/>
    </xf>
    <xf numFmtId="0" fontId="6" fillId="3" borderId="46" xfId="0" applyFont="1" applyFill="1" applyBorder="1" applyAlignment="1">
      <alignment horizontal="center" vertical="center" wrapText="1"/>
    </xf>
    <xf numFmtId="0" fontId="10" fillId="0" borderId="43" xfId="0" applyFont="1" applyBorder="1" applyAlignment="1" applyProtection="1">
      <alignment horizontal="center" vertical="center" wrapText="1"/>
      <protection locked="0"/>
    </xf>
    <xf numFmtId="0" fontId="10" fillId="0" borderId="18"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10" fillId="0" borderId="20"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wrapText="1"/>
      <protection locked="0"/>
    </xf>
    <xf numFmtId="0" fontId="10" fillId="0" borderId="13" xfId="0" applyFont="1" applyBorder="1" applyAlignment="1" applyProtection="1">
      <alignment vertical="center" wrapText="1"/>
      <protection locked="0"/>
    </xf>
    <xf numFmtId="0" fontId="11" fillId="0" borderId="14"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10" fillId="0" borderId="15" xfId="0" applyFont="1" applyBorder="1" applyAlignment="1" applyProtection="1">
      <alignment horizontal="center" vertical="center" wrapText="1"/>
      <protection locked="0"/>
    </xf>
    <xf numFmtId="0" fontId="9" fillId="3" borderId="31" xfId="0" applyFont="1" applyFill="1" applyBorder="1" applyAlignment="1">
      <alignment horizontal="center" vertical="center" wrapText="1"/>
    </xf>
    <xf numFmtId="0" fontId="1" fillId="0" borderId="0" xfId="0" applyFont="1" applyAlignment="1">
      <alignment horizontal="left"/>
    </xf>
    <xf numFmtId="0" fontId="6" fillId="2" borderId="34" xfId="0" applyFont="1" applyFill="1" applyBorder="1" applyAlignment="1">
      <alignment horizontal="center" vertical="center" wrapText="1"/>
    </xf>
    <xf numFmtId="0" fontId="10" fillId="0" borderId="18" xfId="0" applyFont="1" applyBorder="1" applyAlignment="1" applyProtection="1">
      <alignment horizontal="center" vertical="center" wrapText="1"/>
      <protection locked="0"/>
    </xf>
    <xf numFmtId="0" fontId="10" fillId="0" borderId="20" xfId="0" applyFont="1" applyBorder="1" applyAlignment="1" applyProtection="1">
      <alignment vertical="center" wrapText="1"/>
      <protection locked="0"/>
    </xf>
    <xf numFmtId="0" fontId="1" fillId="0" borderId="0" xfId="0" applyFont="1" applyAlignment="1" applyProtection="1">
      <alignment horizontal="left"/>
      <protection locked="0"/>
    </xf>
    <xf numFmtId="0" fontId="10" fillId="0" borderId="13" xfId="0" applyFont="1" applyBorder="1" applyAlignment="1" applyProtection="1">
      <alignment horizontal="center" vertical="center" wrapText="1"/>
      <protection locked="0"/>
    </xf>
    <xf numFmtId="0" fontId="10" fillId="0" borderId="22" xfId="0" applyFont="1" applyBorder="1" applyAlignment="1" applyProtection="1">
      <alignment vertical="center" wrapText="1"/>
      <protection locked="0"/>
    </xf>
    <xf numFmtId="0" fontId="10"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0" fillId="0" borderId="10" xfId="0" applyFont="1" applyBorder="1" applyAlignment="1" applyProtection="1">
      <alignment horizontal="center" vertical="center" wrapText="1"/>
      <protection locked="0"/>
    </xf>
    <xf numFmtId="0" fontId="10" fillId="0" borderId="5" xfId="0" applyFont="1" applyBorder="1" applyAlignment="1" applyProtection="1">
      <alignment vertical="center" wrapText="1"/>
      <protection locked="0"/>
    </xf>
    <xf numFmtId="0" fontId="10" fillId="0" borderId="42"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lignment horizontal="left" wrapText="1"/>
    </xf>
    <xf numFmtId="0" fontId="9" fillId="3" borderId="1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pplyProtection="1">
      <alignment horizontal="center" vertical="center" wrapText="1"/>
      <protection locked="0"/>
    </xf>
    <xf numFmtId="0" fontId="9" fillId="3" borderId="12" xfId="0" applyFont="1" applyFill="1" applyBorder="1" applyAlignment="1">
      <alignment horizontal="center" vertical="center" wrapText="1"/>
    </xf>
    <xf numFmtId="0" fontId="16" fillId="0" borderId="11" xfId="0" applyFont="1" applyBorder="1" applyAlignment="1">
      <alignment horizontal="center" vertical="top"/>
    </xf>
    <xf numFmtId="0" fontId="16" fillId="0" borderId="1" xfId="0" applyFont="1" applyBorder="1" applyAlignment="1">
      <alignment horizontal="center" vertical="top"/>
    </xf>
    <xf numFmtId="0" fontId="17" fillId="0" borderId="1" xfId="0" applyFont="1" applyBorder="1" applyAlignment="1">
      <alignment horizontal="center" vertical="top"/>
    </xf>
    <xf numFmtId="0" fontId="16" fillId="0" borderId="1" xfId="0" applyFont="1" applyBorder="1" applyAlignment="1" applyProtection="1">
      <alignment horizontal="center" vertical="top"/>
      <protection locked="0"/>
    </xf>
    <xf numFmtId="0" fontId="16" fillId="0" borderId="12" xfId="0" applyFont="1" applyBorder="1" applyAlignment="1">
      <alignment horizontal="center" vertical="top"/>
    </xf>
    <xf numFmtId="0" fontId="8" fillId="0" borderId="11" xfId="0" applyFont="1" applyBorder="1" applyAlignment="1">
      <alignment horizontal="center" vertical="center"/>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4" fontId="1" fillId="0" borderId="12" xfId="0" applyNumberFormat="1" applyFont="1" applyBorder="1" applyAlignment="1">
      <alignment horizontal="center" vertical="center"/>
    </xf>
    <xf numFmtId="4" fontId="10" fillId="0" borderId="12" xfId="0" applyNumberFormat="1" applyFont="1" applyBorder="1" applyAlignment="1">
      <alignment horizontal="center" vertical="center"/>
    </xf>
    <xf numFmtId="1" fontId="14" fillId="0" borderId="1" xfId="0" applyNumberFormat="1" applyFont="1" applyBorder="1" applyAlignment="1" applyProtection="1">
      <alignment horizontal="center" vertical="center"/>
      <protection locked="0"/>
    </xf>
    <xf numFmtId="4" fontId="10" fillId="0" borderId="15" xfId="0" applyNumberFormat="1" applyFont="1" applyBorder="1" applyAlignment="1">
      <alignment horizontal="center" vertical="center"/>
    </xf>
    <xf numFmtId="0" fontId="1" fillId="0" borderId="0" xfId="0" applyFont="1" applyAlignment="1" applyProtection="1">
      <alignment horizontal="left" wrapText="1"/>
      <protection locked="0"/>
    </xf>
    <xf numFmtId="0" fontId="1" fillId="4" borderId="0" xfId="0" applyFont="1" applyFill="1"/>
    <xf numFmtId="0" fontId="1" fillId="0" borderId="49" xfId="0" applyFont="1" applyBorder="1" applyAlignment="1" applyProtection="1">
      <alignment horizontal="center" vertical="center" wrapText="1"/>
      <protection locked="0"/>
    </xf>
    <xf numFmtId="0" fontId="19" fillId="0" borderId="19" xfId="0" applyFont="1" applyBorder="1" applyAlignment="1" applyProtection="1">
      <alignment horizontal="center" vertical="center"/>
      <protection locked="0"/>
    </xf>
    <xf numFmtId="0" fontId="1" fillId="0" borderId="0" xfId="0" applyFont="1" applyAlignment="1">
      <alignment horizontal="center"/>
    </xf>
    <xf numFmtId="0" fontId="1" fillId="0" borderId="1" xfId="0" applyFont="1" applyBorder="1" applyAlignment="1">
      <alignment vertical="center" wrapText="1"/>
    </xf>
    <xf numFmtId="0" fontId="22" fillId="0" borderId="0" xfId="0" applyFont="1" applyProtection="1">
      <protection locked="0"/>
    </xf>
    <xf numFmtId="0" fontId="10" fillId="0" borderId="0" xfId="0" applyFont="1" applyProtection="1">
      <protection locked="0"/>
    </xf>
    <xf numFmtId="0" fontId="10" fillId="0" borderId="0" xfId="0" applyFont="1"/>
    <xf numFmtId="0" fontId="23"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pplyProtection="1">
      <alignment horizontal="center" vertical="center"/>
      <protection locked="0"/>
    </xf>
    <xf numFmtId="0" fontId="8" fillId="3" borderId="6" xfId="0" applyFont="1" applyFill="1" applyBorder="1" applyAlignment="1">
      <alignment horizontal="center" vertical="center" wrapText="1"/>
    </xf>
    <xf numFmtId="0" fontId="8" fillId="3" borderId="6" xfId="0" applyFont="1" applyFill="1" applyBorder="1" applyAlignment="1">
      <alignment horizontal="center"/>
    </xf>
    <xf numFmtId="0" fontId="16" fillId="0" borderId="25" xfId="0" applyFont="1" applyBorder="1" applyAlignment="1">
      <alignment horizontal="center" vertical="center" wrapText="1"/>
    </xf>
    <xf numFmtId="0" fontId="16" fillId="0" borderId="46"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46" xfId="0" applyFont="1" applyBorder="1" applyAlignment="1">
      <alignment horizontal="center" vertical="center" wrapText="1"/>
    </xf>
    <xf numFmtId="0" fontId="16" fillId="0" borderId="2" xfId="0" applyFont="1" applyBorder="1" applyAlignment="1">
      <alignment horizontal="center" vertical="center" wrapText="1"/>
    </xf>
    <xf numFmtId="0" fontId="1" fillId="0" borderId="18" xfId="0" applyFont="1" applyBorder="1" applyAlignment="1">
      <alignment horizontal="left" vertical="center" wrapText="1"/>
    </xf>
    <xf numFmtId="0" fontId="1" fillId="0" borderId="19" xfId="0" applyFont="1" applyBorder="1" applyAlignment="1">
      <alignment vertical="center" wrapText="1"/>
    </xf>
    <xf numFmtId="0" fontId="2" fillId="0" borderId="19" xfId="0" applyFont="1" applyBorder="1" applyAlignment="1">
      <alignment horizontal="center" vertical="center" wrapText="1"/>
    </xf>
    <xf numFmtId="0" fontId="1" fillId="0" borderId="19" xfId="0" applyFont="1" applyBorder="1" applyAlignment="1" applyProtection="1">
      <alignment horizontal="center" vertical="center"/>
      <protection locked="0"/>
    </xf>
    <xf numFmtId="0" fontId="24" fillId="0" borderId="20" xfId="0" applyFont="1" applyBorder="1" applyAlignment="1" applyProtection="1">
      <alignment horizontal="center" vertical="center" wrapText="1"/>
      <protection locked="0"/>
    </xf>
    <xf numFmtId="0" fontId="1" fillId="0" borderId="11" xfId="0" applyFont="1" applyBorder="1" applyAlignment="1">
      <alignment horizontal="left" vertical="center" wrapText="1"/>
    </xf>
    <xf numFmtId="0" fontId="24" fillId="0" borderId="12"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wrapText="1"/>
    </xf>
    <xf numFmtId="0" fontId="1" fillId="0" borderId="4" xfId="0" applyFont="1" applyBorder="1" applyProtection="1">
      <protection locked="0"/>
    </xf>
    <xf numFmtId="0" fontId="2" fillId="0" borderId="0" xfId="0" applyFont="1" applyProtection="1">
      <protection locked="0"/>
    </xf>
    <xf numFmtId="0" fontId="2" fillId="0" borderId="4" xfId="0" applyFont="1" applyBorder="1" applyProtection="1">
      <protection locked="0"/>
    </xf>
    <xf numFmtId="0" fontId="25" fillId="0" borderId="2" xfId="0" applyFont="1" applyBorder="1" applyAlignment="1">
      <alignment horizontal="center" vertical="top" wrapText="1"/>
    </xf>
    <xf numFmtId="0" fontId="26" fillId="0" borderId="0" xfId="0" applyFont="1" applyAlignment="1">
      <alignment vertical="top" wrapText="1"/>
    </xf>
    <xf numFmtId="0" fontId="26" fillId="0" borderId="0" xfId="0" applyFont="1" applyAlignment="1">
      <alignment horizontal="center" vertical="top" wrapText="1"/>
    </xf>
    <xf numFmtId="0" fontId="25" fillId="0" borderId="0" xfId="0" applyFont="1" applyAlignment="1">
      <alignment horizontal="center" vertical="top" wrapText="1"/>
    </xf>
    <xf numFmtId="0" fontId="18" fillId="0" borderId="1" xfId="0"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0" fillId="0" borderId="11" xfId="0" applyFont="1" applyBorder="1" applyAlignment="1">
      <alignment horizontal="left" vertical="center" wrapText="1"/>
    </xf>
    <xf numFmtId="0" fontId="10" fillId="0" borderId="1" xfId="0" applyFont="1" applyBorder="1" applyAlignment="1">
      <alignment horizontal="left" vertical="center" wrapText="1"/>
    </xf>
    <xf numFmtId="0" fontId="10" fillId="0" borderId="12" xfId="0" applyFont="1" applyBorder="1" applyAlignment="1">
      <alignment horizontal="left" vertical="center" wrapText="1"/>
    </xf>
    <xf numFmtId="0" fontId="6" fillId="3" borderId="47"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0" fillId="0" borderId="5" xfId="0" applyFont="1" applyBorder="1" applyAlignment="1" applyProtection="1">
      <alignment horizontal="center" vertical="center" wrapText="1"/>
      <protection locked="0"/>
    </xf>
    <xf numFmtId="0" fontId="10" fillId="0" borderId="14" xfId="0" applyFont="1" applyBorder="1" applyAlignment="1" applyProtection="1">
      <alignment horizontal="center" vertical="center" wrapText="1"/>
      <protection locked="0"/>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0" fillId="0" borderId="16" xfId="0" applyFont="1" applyBorder="1" applyAlignment="1" applyProtection="1">
      <alignment horizontal="center" vertical="center" wrapText="1"/>
      <protection locked="0"/>
    </xf>
    <xf numFmtId="0" fontId="10" fillId="0" borderId="24" xfId="0" applyFont="1" applyBorder="1" applyAlignment="1" applyProtection="1">
      <alignment horizontal="center" vertical="center" wrapText="1"/>
      <protection locked="0"/>
    </xf>
    <xf numFmtId="0" fontId="10" fillId="0" borderId="41" xfId="0" applyFont="1" applyBorder="1" applyAlignment="1" applyProtection="1">
      <alignment horizontal="center" vertical="center" wrapText="1"/>
      <protection locked="0"/>
    </xf>
    <xf numFmtId="0" fontId="10" fillId="0" borderId="23"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 fillId="0" borderId="0" xfId="0" applyFont="1" applyAlignment="1">
      <alignment horizontal="left" vertical="top" wrapText="1"/>
    </xf>
    <xf numFmtId="0" fontId="23" fillId="3" borderId="8"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8" fillId="3" borderId="45"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3" borderId="38" xfId="0" applyFont="1" applyFill="1" applyBorder="1" applyAlignment="1">
      <alignment horizontal="center" vertical="center" wrapText="1"/>
    </xf>
    <xf numFmtId="0" fontId="8" fillId="3" borderId="4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20" fillId="0" borderId="28" xfId="0" applyFont="1" applyBorder="1" applyAlignment="1" applyProtection="1">
      <alignment horizontal="center" vertical="center" wrapText="1"/>
      <protection locked="0"/>
    </xf>
    <xf numFmtId="0" fontId="20" fillId="0" borderId="31" xfId="0" applyFont="1" applyBorder="1" applyAlignment="1" applyProtection="1">
      <alignment horizontal="center" vertical="center" wrapText="1"/>
      <protection locked="0"/>
    </xf>
    <xf numFmtId="0" fontId="10" fillId="0" borderId="0" xfId="0" applyFont="1" applyAlignment="1" applyProtection="1">
      <alignment horizontal="left" wrapText="1"/>
      <protection locked="0"/>
    </xf>
    <xf numFmtId="0" fontId="6" fillId="0" borderId="2" xfId="0" applyFont="1" applyBorder="1" applyAlignment="1">
      <alignment horizontal="center" vertical="center" wrapText="1"/>
    </xf>
    <xf numFmtId="0" fontId="8" fillId="0" borderId="50" xfId="0" applyFont="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10" fillId="5" borderId="0" xfId="0" applyFont="1" applyFill="1" applyAlignment="1">
      <alignment horizontal="left" vertical="center" wrapText="1"/>
    </xf>
    <xf numFmtId="0" fontId="3" fillId="0" borderId="0" xfId="0" applyFont="1" applyAlignment="1" applyProtection="1">
      <alignment horizontal="center" vertical="center" wrapText="1"/>
      <protection locked="0"/>
    </xf>
    <xf numFmtId="0" fontId="5" fillId="0" borderId="0" xfId="0" applyFont="1" applyAlignment="1">
      <alignment horizontal="left" vertical="center"/>
    </xf>
    <xf numFmtId="0" fontId="4" fillId="0" borderId="0" xfId="0" applyFont="1" applyAlignment="1" applyProtection="1">
      <alignment horizontal="center"/>
      <protection locked="0"/>
    </xf>
    <xf numFmtId="0" fontId="6" fillId="3" borderId="41"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8" fillId="0" borderId="3" xfId="0" applyFont="1" applyBorder="1" applyAlignment="1" applyProtection="1">
      <alignment horizontal="center" vertical="top" wrapText="1"/>
      <protection locked="0"/>
    </xf>
    <xf numFmtId="0" fontId="8" fillId="0" borderId="36" xfId="0" applyFont="1" applyBorder="1" applyAlignment="1" applyProtection="1">
      <alignment horizontal="center" vertical="top" wrapText="1"/>
      <protection locked="0"/>
    </xf>
    <xf numFmtId="0" fontId="6" fillId="0" borderId="0" xfId="0" applyFont="1" applyAlignment="1">
      <alignment horizontal="center" vertical="center"/>
    </xf>
    <xf numFmtId="0" fontId="6" fillId="0" borderId="4" xfId="0" applyFont="1" applyBorder="1" applyAlignment="1">
      <alignment horizontal="center" vertical="center"/>
    </xf>
    <xf numFmtId="0" fontId="8" fillId="0" borderId="23" xfId="0" applyFont="1" applyBorder="1" applyAlignment="1" applyProtection="1">
      <alignment horizontal="center" vertical="top" wrapText="1"/>
      <protection locked="0"/>
    </xf>
    <xf numFmtId="0" fontId="8" fillId="0" borderId="9" xfId="0" applyFont="1" applyBorder="1" applyAlignment="1" applyProtection="1">
      <alignment horizontal="center" vertical="top" wrapText="1"/>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40"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10" fillId="0" borderId="40"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0" fontId="6" fillId="3" borderId="28" xfId="0" applyFont="1" applyFill="1" applyBorder="1" applyAlignment="1">
      <alignment horizontal="center" vertical="center" wrapText="1"/>
    </xf>
    <xf numFmtId="0" fontId="10" fillId="0" borderId="8" xfId="0" applyFont="1" applyBorder="1" applyAlignment="1" applyProtection="1">
      <alignment horizontal="center" vertical="center" wrapText="1"/>
      <protection locked="0"/>
    </xf>
    <xf numFmtId="0" fontId="8" fillId="0" borderId="24"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6" fillId="2" borderId="46"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0" xfId="0" applyFont="1" applyFill="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6" xfId="0" applyFont="1" applyFill="1" applyBorder="1" applyAlignment="1">
      <alignment horizontal="center" vertical="center" wrapText="1"/>
    </xf>
    <xf numFmtId="0" fontId="9" fillId="2" borderId="35" xfId="0" applyFont="1" applyFill="1" applyBorder="1" applyAlignment="1">
      <alignment horizontal="center" vertical="center" wrapText="1"/>
    </xf>
  </cellXfs>
  <cellStyles count="1">
    <cellStyle name="Normal" xfId="0" builtinId="0"/>
  </cellStyles>
  <dxfs count="10">
    <dxf>
      <font>
        <b val="0"/>
        <i val="0"/>
        <strike val="0"/>
        <condense val="0"/>
        <extend val="0"/>
        <outline val="0"/>
        <shadow val="0"/>
        <u val="none"/>
        <vertAlign val="baseline"/>
        <sz val="11"/>
        <color theme="1"/>
        <name val="Tahoma"/>
        <family val="2"/>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ahom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ahom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Tahoma"/>
        <family val="2"/>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ahoma"/>
        <family val="2"/>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name val="Tahoma"/>
        <family val="2"/>
        <scheme val="none"/>
      </font>
    </dxf>
    <dxf>
      <border>
        <bottom style="medium">
          <color indexed="64"/>
        </bottom>
      </border>
    </dxf>
    <dxf>
      <font>
        <b/>
        <strike val="0"/>
        <outline val="0"/>
        <shadow val="0"/>
        <u val="none"/>
        <vertAlign val="baseline"/>
        <sz val="12"/>
        <name val="Tahoma"/>
        <family val="2"/>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45"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externalLinkPath" Target="https://grindauab-my.sharepoint.com/personal/a_zalaga_grinda_lt/Documents/Desktop/Arturas/PIRKIMAI%202025/2867%20Vilniaus%20miesto%20&#353;vietimo%20(11A)/Pirkimo%20dokumentai%202867/Pirkimo%20s&#261;lyg&#371;_2_priedas%20Pasi&#363;lymo%20forma%202834.xlsx" TargetMode="External"/><Relationship Id="rId7" Type="http://schemas.openxmlformats.org/officeDocument/2006/relationships/table" Target="../tables/table1.xml"/><Relationship Id="rId2" Type="http://schemas.openxmlformats.org/officeDocument/2006/relationships/externalLinkPath" Target="https://grindauab-my.sharepoint.com/personal/a_zalaga_grinda_lt/Documents/Desktop/Arturas/PIRKIMAI%202025/2867%20Vilniaus%20miesto%20&#353;vietimo%20(11A)/Pirkimo%20dokumentai%202867/Pirkimo%20s&#261;lyg&#371;_2_priedas%20Pasi&#363;lymo%20forma%202834.xlsx" TargetMode="External"/><Relationship Id="rId1" Type="http://schemas.openxmlformats.org/officeDocument/2006/relationships/externalLinkPath" Target="https://grindauab-my.sharepoint.com/personal/a_zalaga_grinda_lt/Documents/Desktop/Arturas/PIRKIMAI%202025/2867%20Vilniaus%20miesto%20&#353;vietimo%20(11A)/Pirkimo%20dokumentai%202867/Pirkimo%20s&#261;lyg&#371;_2_priedas%20Pasi&#363;lymo%20forma%202834.xlsx" TargetMode="External"/><Relationship Id="rId6" Type="http://schemas.openxmlformats.org/officeDocument/2006/relationships/printerSettings" Target="../printerSettings/printerSettings1.bin"/><Relationship Id="rId5" Type="http://schemas.openxmlformats.org/officeDocument/2006/relationships/externalLinkPath" Target="https://grindauab-my.sharepoint.com/personal/a_zalaga_grinda_lt/Documents/Desktop/Arturas/PIRKIMAI%202025/2867%20Vilniaus%20miesto%20&#353;vietimo%20(11A)/Pirkimo%20dokumentai%202867/Pirkimo%20s&#261;lyg&#371;_2_priedas%20Pasi&#363;lymo%20forma%202834.xlsx" TargetMode="External"/><Relationship Id="rId4" Type="http://schemas.openxmlformats.org/officeDocument/2006/relationships/externalLinkPath" Target="https://grindauab-my.sharepoint.com/personal/a_zalaga_grinda_lt/Documents/Desktop/Arturas/PIRKIMAI%202025/2867%20Vilniaus%20miesto%20&#353;vietimo%20(11A)/Pirkimo%20dokumentai%202867/Pirkimo%20s&#261;lyg&#371;_2_priedas%20Pasi&#363;lymo%20forma%202834.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9"/>
  <sheetViews>
    <sheetView showGridLines="0" tabSelected="1" zoomScale="70" zoomScaleNormal="70" workbookViewId="0">
      <selection activeCell="C64" sqref="C64"/>
    </sheetView>
  </sheetViews>
  <sheetFormatPr defaultColWidth="9.33203125" defaultRowHeight="13.8" x14ac:dyDescent="0.25"/>
  <cols>
    <col min="1" max="1" width="9.33203125" style="2"/>
    <col min="2" max="2" width="7" style="2" customWidth="1"/>
    <col min="3" max="3" width="75.6640625" style="2" customWidth="1"/>
    <col min="4" max="4" width="25.5546875" style="3" customWidth="1"/>
    <col min="5" max="5" width="48.6640625" style="3" customWidth="1"/>
    <col min="6" max="6" width="37.33203125" style="2" customWidth="1"/>
    <col min="7" max="7" width="50.6640625" style="2" customWidth="1"/>
    <col min="8" max="16384" width="9.33203125" style="2"/>
  </cols>
  <sheetData>
    <row r="1" spans="1:7" x14ac:dyDescent="0.25">
      <c r="F1" s="2" t="s">
        <v>67</v>
      </c>
    </row>
    <row r="2" spans="1:7" s="5" customFormat="1" ht="138.75" customHeight="1" x14ac:dyDescent="0.25">
      <c r="A2" s="4"/>
      <c r="B2" s="134" t="s">
        <v>64</v>
      </c>
      <c r="C2" s="134"/>
      <c r="D2" s="134"/>
      <c r="E2" s="134"/>
      <c r="F2" s="134"/>
      <c r="G2" s="134"/>
    </row>
    <row r="3" spans="1:7" ht="20.25" customHeight="1" x14ac:dyDescent="0.3">
      <c r="A3" s="6"/>
      <c r="B3" s="136" t="s">
        <v>0</v>
      </c>
      <c r="C3" s="136"/>
      <c r="D3" s="136"/>
      <c r="E3" s="136"/>
      <c r="F3" s="136"/>
      <c r="G3" s="136"/>
    </row>
    <row r="4" spans="1:7" ht="24.75" customHeight="1" x14ac:dyDescent="0.3">
      <c r="A4" s="6"/>
      <c r="B4" s="136" t="s">
        <v>1</v>
      </c>
      <c r="C4" s="136"/>
      <c r="D4" s="136"/>
      <c r="E4" s="136"/>
      <c r="F4" s="136"/>
      <c r="G4" s="136"/>
    </row>
    <row r="5" spans="1:7" ht="18.75" customHeight="1" x14ac:dyDescent="0.25">
      <c r="B5" s="135" t="s">
        <v>2</v>
      </c>
      <c r="C5" s="135"/>
      <c r="D5" s="135"/>
      <c r="E5" s="135"/>
      <c r="F5" s="135"/>
      <c r="G5" s="135"/>
    </row>
    <row r="6" spans="1:7" ht="9.75" customHeight="1" x14ac:dyDescent="0.25">
      <c r="B6" s="145" t="s">
        <v>3</v>
      </c>
      <c r="C6" s="145"/>
      <c r="D6" s="145"/>
      <c r="E6" s="145"/>
      <c r="F6" s="145"/>
      <c r="G6" s="145"/>
    </row>
    <row r="7" spans="1:7" ht="28.5" customHeight="1" thickBot="1" x14ac:dyDescent="0.3">
      <c r="B7" s="146"/>
      <c r="C7" s="146"/>
      <c r="D7" s="146"/>
      <c r="E7" s="146"/>
      <c r="F7" s="146"/>
      <c r="G7" s="146"/>
    </row>
    <row r="8" spans="1:7" ht="45" customHeight="1" x14ac:dyDescent="0.25">
      <c r="B8" s="137" t="s">
        <v>70</v>
      </c>
      <c r="C8" s="138"/>
      <c r="D8" s="139"/>
      <c r="E8" s="147"/>
      <c r="F8" s="147"/>
      <c r="G8" s="148"/>
    </row>
    <row r="9" spans="1:7" ht="23.25" customHeight="1" x14ac:dyDescent="0.25">
      <c r="B9" s="140" t="s">
        <v>71</v>
      </c>
      <c r="C9" s="141"/>
      <c r="D9" s="142"/>
      <c r="E9" s="143"/>
      <c r="F9" s="143"/>
      <c r="G9" s="144"/>
    </row>
    <row r="10" spans="1:7" ht="36.75" customHeight="1" x14ac:dyDescent="0.25">
      <c r="B10" s="149" t="s">
        <v>72</v>
      </c>
      <c r="C10" s="150"/>
      <c r="D10" s="151"/>
      <c r="E10" s="143"/>
      <c r="F10" s="143"/>
      <c r="G10" s="144"/>
    </row>
    <row r="11" spans="1:7" ht="23.25" customHeight="1" x14ac:dyDescent="0.25">
      <c r="B11" s="149" t="s">
        <v>4</v>
      </c>
      <c r="C11" s="150"/>
      <c r="D11" s="151"/>
      <c r="E11" s="143"/>
      <c r="F11" s="143"/>
      <c r="G11" s="144"/>
    </row>
    <row r="12" spans="1:7" ht="36.75" customHeight="1" thickBot="1" x14ac:dyDescent="0.3">
      <c r="B12" s="152" t="s">
        <v>73</v>
      </c>
      <c r="C12" s="153"/>
      <c r="D12" s="154"/>
      <c r="E12" s="159"/>
      <c r="F12" s="159"/>
      <c r="G12" s="160"/>
    </row>
    <row r="13" spans="1:7" ht="15" customHeight="1" x14ac:dyDescent="0.25">
      <c r="B13" s="130" t="s">
        <v>5</v>
      </c>
      <c r="C13" s="130"/>
      <c r="D13" s="130"/>
      <c r="E13" s="130"/>
      <c r="F13" s="130"/>
      <c r="G13" s="130"/>
    </row>
    <row r="14" spans="1:7" ht="15" customHeight="1" x14ac:dyDescent="0.25">
      <c r="B14" s="98"/>
      <c r="C14" s="98"/>
      <c r="D14" s="98"/>
      <c r="E14" s="98"/>
      <c r="F14" s="98"/>
      <c r="G14" s="98"/>
    </row>
    <row r="15" spans="1:7" ht="46.5" customHeight="1" thickBot="1" x14ac:dyDescent="0.3">
      <c r="B15" s="98"/>
      <c r="C15" s="98"/>
      <c r="D15" s="98"/>
      <c r="E15" s="98"/>
      <c r="F15" s="98"/>
      <c r="G15" s="98"/>
    </row>
    <row r="16" spans="1:7" ht="32.25" customHeight="1" thickBot="1" x14ac:dyDescent="0.3">
      <c r="B16" s="163" t="s">
        <v>6</v>
      </c>
      <c r="C16" s="163" t="s">
        <v>7</v>
      </c>
      <c r="D16" s="170" t="s">
        <v>8</v>
      </c>
      <c r="E16" s="166" t="s">
        <v>9</v>
      </c>
      <c r="F16" s="168" t="s">
        <v>10</v>
      </c>
      <c r="G16" s="169"/>
    </row>
    <row r="17" spans="2:7" ht="113.25" customHeight="1" thickBot="1" x14ac:dyDescent="0.3">
      <c r="B17" s="164"/>
      <c r="C17" s="165"/>
      <c r="D17" s="171"/>
      <c r="E17" s="167"/>
      <c r="F17" s="7" t="s">
        <v>11</v>
      </c>
      <c r="G17" s="7" t="s">
        <v>12</v>
      </c>
    </row>
    <row r="18" spans="2:7" s="6" customFormat="1" ht="15" customHeight="1" x14ac:dyDescent="0.25">
      <c r="B18" s="8">
        <v>1</v>
      </c>
      <c r="C18" s="9"/>
      <c r="D18" s="10"/>
      <c r="E18" s="10"/>
      <c r="F18" s="11"/>
      <c r="G18" s="12"/>
    </row>
    <row r="19" spans="2:7" s="6" customFormat="1" ht="15" customHeight="1" thickBot="1" x14ac:dyDescent="0.3">
      <c r="B19" s="13">
        <v>2</v>
      </c>
      <c r="C19" s="14"/>
      <c r="D19" s="15"/>
      <c r="E19" s="15"/>
      <c r="F19" s="16"/>
      <c r="G19" s="17"/>
    </row>
    <row r="20" spans="2:7" ht="15" customHeight="1" x14ac:dyDescent="0.25">
      <c r="B20" s="130" t="s">
        <v>74</v>
      </c>
      <c r="C20" s="98"/>
      <c r="D20" s="98"/>
      <c r="E20" s="98"/>
      <c r="F20" s="98"/>
      <c r="G20" s="98"/>
    </row>
    <row r="21" spans="2:7" ht="15" customHeight="1" x14ac:dyDescent="0.25">
      <c r="B21" s="98"/>
      <c r="C21" s="98"/>
      <c r="D21" s="98"/>
      <c r="E21" s="98"/>
      <c r="F21" s="98"/>
      <c r="G21" s="98"/>
    </row>
    <row r="22" spans="2:7" ht="51.75" customHeight="1" thickBot="1" x14ac:dyDescent="0.3">
      <c r="B22" s="99"/>
      <c r="C22" s="99"/>
      <c r="D22" s="99"/>
      <c r="E22" s="99"/>
      <c r="F22" s="99"/>
      <c r="G22" s="99"/>
    </row>
    <row r="23" spans="2:7" s="19" customFormat="1" ht="73.5" customHeight="1" thickBot="1" x14ac:dyDescent="0.3">
      <c r="B23" s="172" t="s">
        <v>13</v>
      </c>
      <c r="C23" s="161" t="s">
        <v>14</v>
      </c>
      <c r="D23" s="178" t="s">
        <v>15</v>
      </c>
      <c r="E23" s="176" t="s">
        <v>16</v>
      </c>
      <c r="F23" s="161" t="s">
        <v>17</v>
      </c>
      <c r="G23" s="18" t="s">
        <v>18</v>
      </c>
    </row>
    <row r="24" spans="2:7" s="19" customFormat="1" ht="66" customHeight="1" thickBot="1" x14ac:dyDescent="0.3">
      <c r="B24" s="173"/>
      <c r="C24" s="162"/>
      <c r="D24" s="179"/>
      <c r="E24" s="177"/>
      <c r="F24" s="162"/>
      <c r="G24" s="20" t="s">
        <v>19</v>
      </c>
    </row>
    <row r="25" spans="2:7" s="23" customFormat="1" ht="21.75" customHeight="1" x14ac:dyDescent="0.25">
      <c r="B25" s="21">
        <v>1</v>
      </c>
      <c r="C25" s="11"/>
      <c r="D25" s="10"/>
      <c r="E25" s="10"/>
      <c r="F25" s="11"/>
      <c r="G25" s="22"/>
    </row>
    <row r="26" spans="2:7" s="23" customFormat="1" ht="21.75" customHeight="1" thickBot="1" x14ac:dyDescent="0.3">
      <c r="B26" s="24">
        <v>2</v>
      </c>
      <c r="C26" s="16"/>
      <c r="D26" s="15"/>
      <c r="E26" s="15"/>
      <c r="F26" s="25"/>
      <c r="G26" s="26"/>
    </row>
    <row r="27" spans="2:7" s="19" customFormat="1" ht="21.75" customHeight="1" x14ac:dyDescent="0.25">
      <c r="B27" s="98" t="s">
        <v>75</v>
      </c>
      <c r="C27" s="98"/>
      <c r="D27" s="98"/>
      <c r="E27" s="98"/>
      <c r="F27" s="98"/>
      <c r="G27" s="98"/>
    </row>
    <row r="28" spans="2:7" s="19" customFormat="1" ht="12.75" customHeight="1" x14ac:dyDescent="0.25">
      <c r="B28" s="98"/>
      <c r="C28" s="98"/>
      <c r="D28" s="98"/>
      <c r="E28" s="98"/>
      <c r="F28" s="98"/>
      <c r="G28" s="98"/>
    </row>
    <row r="29" spans="2:7" s="19" customFormat="1" ht="48.75" customHeight="1" thickBot="1" x14ac:dyDescent="0.3">
      <c r="B29" s="98"/>
      <c r="C29" s="98"/>
      <c r="D29" s="98"/>
      <c r="E29" s="98"/>
      <c r="F29" s="98"/>
      <c r="G29" s="98"/>
    </row>
    <row r="30" spans="2:7" s="19" customFormat="1" ht="45.75" customHeight="1" thickBot="1" x14ac:dyDescent="0.3">
      <c r="B30" s="96" t="s">
        <v>6</v>
      </c>
      <c r="C30" s="96" t="s">
        <v>20</v>
      </c>
      <c r="D30" s="100" t="s">
        <v>21</v>
      </c>
      <c r="E30" s="101"/>
      <c r="F30" s="174" t="s">
        <v>22</v>
      </c>
      <c r="G30" s="175"/>
    </row>
    <row r="31" spans="2:7" s="19" customFormat="1" ht="21.75" customHeight="1" thickBot="1" x14ac:dyDescent="0.3">
      <c r="B31" s="97"/>
      <c r="C31" s="97"/>
      <c r="D31" s="102"/>
      <c r="E31" s="103"/>
      <c r="F31" s="27" t="s">
        <v>11</v>
      </c>
      <c r="G31" s="28" t="s">
        <v>12</v>
      </c>
    </row>
    <row r="32" spans="2:7" s="23" customFormat="1" ht="25.5" customHeight="1" x14ac:dyDescent="0.25">
      <c r="B32" s="29">
        <v>1</v>
      </c>
      <c r="C32" s="30"/>
      <c r="D32" s="104"/>
      <c r="E32" s="104"/>
      <c r="F32" s="30"/>
      <c r="G32" s="31"/>
    </row>
    <row r="33" spans="2:8" s="23" customFormat="1" ht="24" customHeight="1" thickBot="1" x14ac:dyDescent="0.3">
      <c r="B33" s="24">
        <v>2</v>
      </c>
      <c r="C33" s="16"/>
      <c r="D33" s="105"/>
      <c r="E33" s="105"/>
      <c r="F33" s="16"/>
      <c r="G33" s="26"/>
    </row>
    <row r="34" spans="2:8" s="19" customFormat="1" ht="24" customHeight="1" x14ac:dyDescent="0.25">
      <c r="B34" s="98" t="s">
        <v>23</v>
      </c>
      <c r="C34" s="98"/>
      <c r="D34" s="98"/>
      <c r="E34" s="98"/>
      <c r="F34" s="98"/>
      <c r="G34" s="98"/>
    </row>
    <row r="35" spans="2:8" s="19" customFormat="1" ht="24" customHeight="1" x14ac:dyDescent="0.25">
      <c r="B35" s="98"/>
      <c r="C35" s="98"/>
      <c r="D35" s="98"/>
      <c r="E35" s="98"/>
      <c r="F35" s="98"/>
      <c r="G35" s="98"/>
    </row>
    <row r="36" spans="2:8" s="19" customFormat="1" ht="45" customHeight="1" thickBot="1" x14ac:dyDescent="0.3">
      <c r="B36" s="99"/>
      <c r="C36" s="99"/>
      <c r="D36" s="99"/>
      <c r="E36" s="99"/>
      <c r="F36" s="99"/>
      <c r="G36" s="99"/>
    </row>
    <row r="37" spans="2:8" s="19" customFormat="1" ht="39.75" customHeight="1" thickBot="1" x14ac:dyDescent="0.3">
      <c r="B37" s="32" t="s">
        <v>6</v>
      </c>
      <c r="C37" s="157" t="s">
        <v>24</v>
      </c>
      <c r="D37" s="106"/>
      <c r="E37" s="106" t="s">
        <v>25</v>
      </c>
      <c r="F37" s="106"/>
      <c r="G37" s="107"/>
    </row>
    <row r="38" spans="2:8" s="23" customFormat="1" ht="24" customHeight="1" x14ac:dyDescent="0.25">
      <c r="B38" s="29">
        <v>1</v>
      </c>
      <c r="C38" s="158"/>
      <c r="D38" s="114"/>
      <c r="E38" s="113"/>
      <c r="F38" s="114"/>
      <c r="G38" s="115"/>
    </row>
    <row r="39" spans="2:8" s="23" customFormat="1" ht="24" customHeight="1" thickBot="1" x14ac:dyDescent="0.3">
      <c r="B39" s="24">
        <v>2</v>
      </c>
      <c r="C39" s="111"/>
      <c r="D39" s="112"/>
      <c r="E39" s="155"/>
      <c r="F39" s="112"/>
      <c r="G39" s="156"/>
    </row>
    <row r="40" spans="2:8" s="19" customFormat="1" ht="52.5" customHeight="1" thickBot="1" x14ac:dyDescent="0.3">
      <c r="B40" s="33"/>
      <c r="C40" s="34"/>
      <c r="D40" s="35"/>
      <c r="E40" s="35"/>
      <c r="F40" s="34"/>
      <c r="G40" s="34"/>
    </row>
    <row r="41" spans="2:8" s="19" customFormat="1" ht="39.75" customHeight="1" x14ac:dyDescent="0.25">
      <c r="B41" s="108" t="s">
        <v>26</v>
      </c>
      <c r="C41" s="109"/>
      <c r="D41" s="109"/>
      <c r="E41" s="109"/>
      <c r="F41" s="109"/>
      <c r="G41" s="110"/>
      <c r="H41" s="36"/>
    </row>
    <row r="42" spans="2:8" s="19" customFormat="1" ht="209.4" customHeight="1" x14ac:dyDescent="0.25">
      <c r="B42" s="93" t="s">
        <v>76</v>
      </c>
      <c r="C42" s="94"/>
      <c r="D42" s="94"/>
      <c r="E42" s="94"/>
      <c r="F42" s="94"/>
      <c r="G42" s="95"/>
    </row>
    <row r="43" spans="2:8" s="19" customFormat="1" ht="72.75" customHeight="1" x14ac:dyDescent="0.25">
      <c r="B43" s="37" t="s">
        <v>27</v>
      </c>
      <c r="C43" s="38" t="s">
        <v>62</v>
      </c>
      <c r="D43" s="39" t="s">
        <v>28</v>
      </c>
      <c r="E43" s="38" t="s">
        <v>29</v>
      </c>
      <c r="F43" s="40" t="s">
        <v>77</v>
      </c>
      <c r="G43" s="41" t="s">
        <v>78</v>
      </c>
    </row>
    <row r="44" spans="2:8" s="19" customFormat="1" ht="19.5" customHeight="1" x14ac:dyDescent="0.25">
      <c r="B44" s="42">
        <v>1</v>
      </c>
      <c r="C44" s="43">
        <v>2</v>
      </c>
      <c r="D44" s="44">
        <v>3</v>
      </c>
      <c r="E44" s="44">
        <v>4</v>
      </c>
      <c r="F44" s="45">
        <v>5</v>
      </c>
      <c r="G44" s="46">
        <v>6</v>
      </c>
    </row>
    <row r="45" spans="2:8" s="19" customFormat="1" ht="71.400000000000006" customHeight="1" x14ac:dyDescent="0.25">
      <c r="B45" s="47">
        <v>1</v>
      </c>
      <c r="C45" s="89" t="s">
        <v>65</v>
      </c>
      <c r="D45" s="48" t="s">
        <v>66</v>
      </c>
      <c r="E45" s="49">
        <v>35</v>
      </c>
      <c r="F45" s="90">
        <v>0</v>
      </c>
      <c r="G45" s="50">
        <f>E45*F45</f>
        <v>0</v>
      </c>
    </row>
    <row r="46" spans="2:8" s="19" customFormat="1" ht="18.75" customHeight="1" x14ac:dyDescent="0.25">
      <c r="B46" s="91" t="s">
        <v>30</v>
      </c>
      <c r="C46" s="92"/>
      <c r="D46" s="92"/>
      <c r="E46" s="92"/>
      <c r="F46" s="92"/>
      <c r="G46" s="51">
        <f>SUM(G45:G45)</f>
        <v>0</v>
      </c>
    </row>
    <row r="47" spans="2:8" s="19" customFormat="1" ht="19.5" customHeight="1" x14ac:dyDescent="0.25">
      <c r="B47" s="91" t="s">
        <v>31</v>
      </c>
      <c r="C47" s="92"/>
      <c r="D47" s="92"/>
      <c r="E47" s="92"/>
      <c r="F47" s="52" t="s">
        <v>32</v>
      </c>
      <c r="G47" s="51" t="e">
        <f>G46*(F47/100)</f>
        <v>#VALUE!</v>
      </c>
    </row>
    <row r="48" spans="2:8" s="19" customFormat="1" ht="19.2" customHeight="1" thickBot="1" x14ac:dyDescent="0.3">
      <c r="B48" s="91" t="s">
        <v>63</v>
      </c>
      <c r="C48" s="92"/>
      <c r="D48" s="92"/>
      <c r="E48" s="92"/>
      <c r="F48" s="92"/>
      <c r="G48" s="53" t="e">
        <f>SUM(G46:G47)</f>
        <v>#VALUE!</v>
      </c>
    </row>
    <row r="49" spans="2:7" s="23" customFormat="1" ht="21.6" customHeight="1" x14ac:dyDescent="0.25">
      <c r="B49" s="129" t="s">
        <v>33</v>
      </c>
      <c r="C49" s="129"/>
      <c r="D49" s="129"/>
      <c r="E49" s="129"/>
      <c r="F49" s="129"/>
      <c r="G49" s="129"/>
    </row>
    <row r="50" spans="2:7" s="23" customFormat="1" ht="24.6" customHeight="1" x14ac:dyDescent="0.25">
      <c r="B50" s="54"/>
      <c r="C50" s="54"/>
      <c r="D50" s="54"/>
      <c r="E50" s="54"/>
      <c r="F50" s="54"/>
      <c r="G50" s="54"/>
    </row>
    <row r="51" spans="2:7" s="55" customFormat="1" ht="45.75" customHeight="1" thickBot="1" x14ac:dyDescent="0.3">
      <c r="B51" s="133"/>
      <c r="C51" s="133"/>
      <c r="D51" s="133"/>
      <c r="E51" s="133"/>
      <c r="F51" s="133"/>
      <c r="G51" s="133"/>
    </row>
    <row r="52" spans="2:7" ht="61.2" hidden="1" customHeight="1" thickBot="1" x14ac:dyDescent="0.3">
      <c r="B52" s="56"/>
      <c r="C52" s="131"/>
      <c r="D52" s="132"/>
      <c r="E52" s="57" t="s">
        <v>34</v>
      </c>
      <c r="F52" s="127" t="s">
        <v>35</v>
      </c>
      <c r="G52" s="128"/>
    </row>
    <row r="53" spans="2:7" ht="16.5" customHeight="1" x14ac:dyDescent="0.25">
      <c r="B53" s="130" t="s">
        <v>79</v>
      </c>
      <c r="C53" s="130"/>
      <c r="D53" s="130"/>
      <c r="E53" s="130"/>
      <c r="F53" s="130"/>
      <c r="G53" s="130"/>
    </row>
    <row r="54" spans="2:7" ht="48" customHeight="1" thickBot="1" x14ac:dyDescent="0.3">
      <c r="B54" s="99"/>
      <c r="C54" s="99"/>
      <c r="D54" s="99"/>
      <c r="E54" s="99"/>
      <c r="F54" s="99"/>
      <c r="G54" s="99"/>
    </row>
    <row r="55" spans="2:7" ht="40.5" customHeight="1" thickBot="1" x14ac:dyDescent="0.3">
      <c r="B55" s="121" t="s">
        <v>36</v>
      </c>
      <c r="C55" s="125" t="s">
        <v>37</v>
      </c>
      <c r="D55" s="123" t="s">
        <v>38</v>
      </c>
      <c r="E55" s="117" t="s">
        <v>39</v>
      </c>
      <c r="F55" s="66" t="s">
        <v>40</v>
      </c>
      <c r="G55" s="119" t="s">
        <v>41</v>
      </c>
    </row>
    <row r="56" spans="2:7" ht="15" customHeight="1" thickBot="1" x14ac:dyDescent="0.3">
      <c r="B56" s="122"/>
      <c r="C56" s="126"/>
      <c r="D56" s="124"/>
      <c r="E56" s="118"/>
      <c r="F56" s="67" t="s">
        <v>42</v>
      </c>
      <c r="G56" s="120"/>
    </row>
    <row r="57" spans="2:7" s="58" customFormat="1" ht="15" customHeight="1" thickBot="1" x14ac:dyDescent="0.3">
      <c r="B57" s="68">
        <v>1</v>
      </c>
      <c r="C57" s="69">
        <v>2</v>
      </c>
      <c r="D57" s="70">
        <v>3</v>
      </c>
      <c r="E57" s="71">
        <v>4</v>
      </c>
      <c r="F57" s="72">
        <v>5</v>
      </c>
      <c r="G57" s="69">
        <v>6</v>
      </c>
    </row>
    <row r="58" spans="2:7" ht="33.75" customHeight="1" x14ac:dyDescent="0.25">
      <c r="B58" s="73">
        <v>1</v>
      </c>
      <c r="C58" s="74" t="s">
        <v>43</v>
      </c>
      <c r="D58" s="75" t="s">
        <v>44</v>
      </c>
      <c r="E58" s="64" t="s">
        <v>45</v>
      </c>
      <c r="F58" s="76" t="s">
        <v>34</v>
      </c>
      <c r="G58" s="77"/>
    </row>
    <row r="59" spans="2:7" ht="55.2" x14ac:dyDescent="0.25">
      <c r="B59" s="78">
        <v>2</v>
      </c>
      <c r="C59" s="59" t="s">
        <v>46</v>
      </c>
      <c r="D59" s="64" t="s">
        <v>44</v>
      </c>
      <c r="E59" s="64" t="s">
        <v>45</v>
      </c>
      <c r="F59" s="65" t="s">
        <v>34</v>
      </c>
      <c r="G59" s="79"/>
    </row>
    <row r="60" spans="2:7" ht="63" customHeight="1" x14ac:dyDescent="0.25">
      <c r="B60" s="78">
        <v>3</v>
      </c>
      <c r="C60" s="59" t="s">
        <v>47</v>
      </c>
      <c r="D60" s="64" t="s">
        <v>44</v>
      </c>
      <c r="E60" s="80" t="s">
        <v>48</v>
      </c>
      <c r="F60" s="65" t="s">
        <v>34</v>
      </c>
      <c r="G60" s="79"/>
    </row>
    <row r="61" spans="2:7" ht="140.25" customHeight="1" x14ac:dyDescent="0.25">
      <c r="B61" s="78">
        <v>4</v>
      </c>
      <c r="C61" s="59" t="s">
        <v>80</v>
      </c>
      <c r="D61" s="64" t="s">
        <v>44</v>
      </c>
      <c r="E61" s="64" t="s">
        <v>49</v>
      </c>
      <c r="F61" s="65" t="s">
        <v>34</v>
      </c>
      <c r="G61" s="79"/>
    </row>
    <row r="62" spans="2:7" ht="98.4" customHeight="1" x14ac:dyDescent="0.25">
      <c r="B62" s="78">
        <v>5</v>
      </c>
      <c r="C62" s="59" t="s">
        <v>86</v>
      </c>
      <c r="D62" s="64" t="s">
        <v>44</v>
      </c>
      <c r="E62" s="64" t="s">
        <v>45</v>
      </c>
      <c r="F62" s="65" t="s">
        <v>34</v>
      </c>
      <c r="G62" s="79"/>
    </row>
    <row r="63" spans="2:7" ht="57" customHeight="1" x14ac:dyDescent="0.25">
      <c r="B63" s="78">
        <v>6</v>
      </c>
      <c r="C63" s="63" t="s">
        <v>84</v>
      </c>
      <c r="D63" s="64" t="s">
        <v>44</v>
      </c>
      <c r="E63" s="64" t="s">
        <v>45</v>
      </c>
      <c r="F63" s="65" t="s">
        <v>34</v>
      </c>
      <c r="G63" s="79"/>
    </row>
    <row r="64" spans="2:7" ht="52.2" customHeight="1" x14ac:dyDescent="0.25">
      <c r="B64" s="78">
        <v>7</v>
      </c>
      <c r="C64" s="59" t="s">
        <v>81</v>
      </c>
      <c r="D64" s="64" t="s">
        <v>50</v>
      </c>
      <c r="E64" s="64" t="s">
        <v>68</v>
      </c>
      <c r="F64" s="65" t="s">
        <v>34</v>
      </c>
      <c r="G64" s="79"/>
    </row>
    <row r="65" spans="2:7" ht="43.2" customHeight="1" x14ac:dyDescent="0.25">
      <c r="B65" s="78">
        <v>8</v>
      </c>
      <c r="C65" s="81" t="s">
        <v>82</v>
      </c>
      <c r="D65" s="64" t="s">
        <v>50</v>
      </c>
      <c r="E65" s="64" t="s">
        <v>69</v>
      </c>
      <c r="F65" s="65" t="s">
        <v>34</v>
      </c>
      <c r="G65" s="79"/>
    </row>
    <row r="66" spans="2:7" ht="57.6" customHeight="1" x14ac:dyDescent="0.25">
      <c r="B66" s="78">
        <v>9</v>
      </c>
      <c r="C66" s="81" t="s">
        <v>83</v>
      </c>
      <c r="D66" s="64" t="s">
        <v>50</v>
      </c>
      <c r="E66" s="64" t="s">
        <v>69</v>
      </c>
      <c r="F66" s="65" t="s">
        <v>34</v>
      </c>
      <c r="G66" s="79"/>
    </row>
    <row r="67" spans="2:7" ht="177" customHeight="1" x14ac:dyDescent="0.25">
      <c r="B67" s="116" t="s">
        <v>85</v>
      </c>
      <c r="C67" s="116"/>
      <c r="D67" s="116"/>
      <c r="E67" s="116"/>
      <c r="F67" s="116"/>
      <c r="G67" s="116"/>
    </row>
    <row r="68" spans="2:7" s="61" customFormat="1" ht="57.6" customHeight="1" thickBot="1" x14ac:dyDescent="0.3">
      <c r="B68" s="60"/>
      <c r="C68" s="82"/>
      <c r="D68" s="83"/>
      <c r="E68" s="84"/>
      <c r="F68" s="6"/>
      <c r="G68" s="6"/>
    </row>
    <row r="69" spans="2:7" s="62" customFormat="1" ht="48.75" customHeight="1" x14ac:dyDescent="0.25">
      <c r="C69" s="85" t="s">
        <v>51</v>
      </c>
      <c r="D69" s="86"/>
      <c r="E69" s="87" t="s">
        <v>52</v>
      </c>
      <c r="F69" s="88"/>
      <c r="G69" s="85" t="s">
        <v>53</v>
      </c>
    </row>
  </sheetData>
  <dataConsolidate>
    <dataRefs count="5">
      <dataRef name="1,5 mėnesio" r:id="rId1"/>
      <dataRef name="2 mėnesiai" r:id="rId2"/>
      <dataRef name="2,5 mėnesio" r:id="rId3"/>
      <dataRef name="3 mėnesiai" r:id="rId4"/>
      <dataRef name="Pasirinkite" r:id="rId5"/>
    </dataRefs>
  </dataConsolidate>
  <mergeCells count="57">
    <mergeCell ref="F16:G16"/>
    <mergeCell ref="B20:G22"/>
    <mergeCell ref="D16:D17"/>
    <mergeCell ref="B23:B24"/>
    <mergeCell ref="F30:G30"/>
    <mergeCell ref="E23:E24"/>
    <mergeCell ref="D23:D24"/>
    <mergeCell ref="B10:D10"/>
    <mergeCell ref="B11:D11"/>
    <mergeCell ref="B12:D12"/>
    <mergeCell ref="E10:G10"/>
    <mergeCell ref="E39:G39"/>
    <mergeCell ref="C37:D37"/>
    <mergeCell ref="C38:D38"/>
    <mergeCell ref="E11:G11"/>
    <mergeCell ref="E12:G12"/>
    <mergeCell ref="B13:G15"/>
    <mergeCell ref="B27:G29"/>
    <mergeCell ref="C23:C24"/>
    <mergeCell ref="F23:F24"/>
    <mergeCell ref="B16:B17"/>
    <mergeCell ref="C16:C17"/>
    <mergeCell ref="E16:E17"/>
    <mergeCell ref="B2:G2"/>
    <mergeCell ref="B5:G5"/>
    <mergeCell ref="B3:G3"/>
    <mergeCell ref="B8:D8"/>
    <mergeCell ref="B9:D9"/>
    <mergeCell ref="E9:G9"/>
    <mergeCell ref="B4:G4"/>
    <mergeCell ref="B6:G7"/>
    <mergeCell ref="E8:G8"/>
    <mergeCell ref="B67:G67"/>
    <mergeCell ref="E55:E56"/>
    <mergeCell ref="B47:E47"/>
    <mergeCell ref="B48:F48"/>
    <mergeCell ref="G55:G56"/>
    <mergeCell ref="B55:B56"/>
    <mergeCell ref="D55:D56"/>
    <mergeCell ref="C55:C56"/>
    <mergeCell ref="F52:G52"/>
    <mergeCell ref="B49:G49"/>
    <mergeCell ref="B53:G54"/>
    <mergeCell ref="C52:D52"/>
    <mergeCell ref="B51:G51"/>
    <mergeCell ref="B46:F46"/>
    <mergeCell ref="B42:G42"/>
    <mergeCell ref="B30:B31"/>
    <mergeCell ref="B34:G36"/>
    <mergeCell ref="D30:E31"/>
    <mergeCell ref="C30:C31"/>
    <mergeCell ref="D32:E32"/>
    <mergeCell ref="D33:E33"/>
    <mergeCell ref="E37:G37"/>
    <mergeCell ref="B41:G41"/>
    <mergeCell ref="C39:D39"/>
    <mergeCell ref="E38:G38"/>
  </mergeCells>
  <dataValidations count="2">
    <dataValidation type="list" allowBlank="1" showInputMessage="1" showErrorMessage="1" sqref="F58 E52" xr:uid="{00000000-0002-0000-0000-000000000000}">
      <formula1>"Pasirinkite, Taip, Ne"</formula1>
    </dataValidation>
    <dataValidation type="list" allowBlank="1" showInputMessage="1" showErrorMessage="1" promptTitle="Pasirinkite" sqref="F59: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6"/>
  <ignoredErrors>
    <ignoredError sqref="G47" formula="1"/>
    <ignoredError sqref="G44" calculatedColumn="1"/>
  </ignoredErrors>
  <tableParts count="1">
    <tablePart r:id="rId7"/>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F47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4.4" x14ac:dyDescent="0.3"/>
  <cols>
    <col min="2" max="2" width="27.33203125" customWidth="1"/>
    <col min="3" max="3" width="25.109375" customWidth="1"/>
    <col min="4" max="4" width="13" customWidth="1"/>
  </cols>
  <sheetData>
    <row r="1" spans="1:4" x14ac:dyDescent="0.3">
      <c r="A1" t="s">
        <v>32</v>
      </c>
    </row>
    <row r="2" spans="1:4" x14ac:dyDescent="0.3">
      <c r="A2">
        <v>0</v>
      </c>
      <c r="B2" t="s">
        <v>32</v>
      </c>
      <c r="C2" t="s">
        <v>32</v>
      </c>
      <c r="D2" t="s">
        <v>34</v>
      </c>
    </row>
    <row r="3" spans="1:4" ht="36.75" customHeight="1" x14ac:dyDescent="0.3">
      <c r="A3">
        <v>9</v>
      </c>
      <c r="B3" s="1" t="s">
        <v>54</v>
      </c>
      <c r="C3" t="s">
        <v>55</v>
      </c>
      <c r="D3" t="s">
        <v>56</v>
      </c>
    </row>
    <row r="4" spans="1:4" ht="28.8" x14ac:dyDescent="0.3">
      <c r="A4">
        <v>21</v>
      </c>
      <c r="B4" s="1" t="s">
        <v>57</v>
      </c>
      <c r="C4" t="s">
        <v>58</v>
      </c>
      <c r="D4" t="s">
        <v>59</v>
      </c>
    </row>
    <row r="5" spans="1:4" x14ac:dyDescent="0.3">
      <c r="B5" s="1"/>
      <c r="D5" t="s">
        <v>60</v>
      </c>
    </row>
    <row r="6" spans="1:4" x14ac:dyDescent="0.3">
      <c r="D6" t="s">
        <v>61</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Simona Stankevičiūtė</dc:creator>
  <cp:keywords/>
  <dc:description/>
  <cp:lastModifiedBy>Simona Stankevičiūtė</cp:lastModifiedBy>
  <cp:revision/>
  <dcterms:created xsi:type="dcterms:W3CDTF">2020-02-28T08:26:56Z</dcterms:created>
  <dcterms:modified xsi:type="dcterms:W3CDTF">2026-08-04T09:04:56Z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